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<sst xmlns="http://schemas.openxmlformats.org/spreadsheetml/2006/main" count="39" uniqueCount="34">
  <si>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 Przedszkole nr 3 ul. Korczaka 4A, 16-400 Suwałki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</si>
  <si>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</si>
  <si>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</si>
  <si>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</si>
  <si>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</si>
  <si>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</si>
  <si>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</si>
  <si>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</si>
  <si>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</si>
  <si>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</si>
  <si>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</si>
  <si>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</si>
  <si>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</si>
  <si>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</si>
  <si>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</si>
  <si>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</si>
  <si>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</si>
  <si>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</si>
  <si>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</si>
  <si>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</si>
  <si>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</si>
  <si>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</si>
  <si>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</si>
  <si>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</si>
  <si>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</si>
  <si>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</si>
  <si>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</si>
  <si>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</si>
  <si>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41,4kWh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</si>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</sst>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3">
          <cell r="K13">
            <v>334.05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30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60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60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5" hidden="false" customHeight="fals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22" t="n">
        <f aca="false">'[1]Kosztorys Inwestorski upros'!K13</f>
        <v>334.05</v>
      </c>
      <c r="F11" s="22"/>
      <c r="G11" s="19" t="n">
        <f aca="false">SUM(E11:F11)</f>
        <v>334.05</v>
      </c>
      <c r="H11" s="20" t="n">
        <f aca="false">0.23*G11</f>
        <v>76.8315</v>
      </c>
      <c r="I11" s="20" t="n">
        <f aca="false">SUM(G11:H11)</f>
        <v>410.8815</v>
      </c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668.1</v>
      </c>
      <c r="F20" s="28" t="n">
        <f aca="false">SUM(F9:F19)</f>
        <v>11196</v>
      </c>
      <c r="G20" s="29" t="n">
        <f aca="false">SUM(E20:F20)</f>
        <v>11864.1</v>
      </c>
      <c r="H20" s="30" t="n">
        <f aca="false">0.23*G20</f>
        <v>2728.743</v>
      </c>
      <c r="I20" s="30" t="n">
        <f aca="false">SUM(G20:H20)</f>
        <v>14592.843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2026-02-25T09:30:48Z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